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"/>
    </mc:Choice>
  </mc:AlternateContent>
  <xr:revisionPtr revIDLastSave="0" documentId="13_ncr:1_{D5751599-9B61-44D0-A7C5-E6D6BC4B718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D28" i="1"/>
  <c r="F27" i="1"/>
  <c r="E27" i="1"/>
  <c r="D27" i="1"/>
  <c r="I28" i="1"/>
  <c r="I30" i="1" s="1"/>
  <c r="K48" i="1"/>
  <c r="K43" i="1"/>
  <c r="K39" i="1"/>
  <c r="K34" i="1"/>
  <c r="K24" i="1"/>
  <c r="K19" i="1"/>
  <c r="H48" i="1"/>
  <c r="C48" i="1"/>
  <c r="I47" i="1"/>
  <c r="E47" i="1"/>
  <c r="F47" i="1" s="1"/>
  <c r="D47" i="1"/>
  <c r="I46" i="1"/>
  <c r="E46" i="1"/>
  <c r="F46" i="1" s="1"/>
  <c r="G46" i="1" s="1"/>
  <c r="D46" i="1"/>
  <c r="D45" i="1"/>
  <c r="E45" i="1" s="1"/>
  <c r="H43" i="1"/>
  <c r="C43" i="1"/>
  <c r="E42" i="1"/>
  <c r="D42" i="1"/>
  <c r="I42" i="1" s="1"/>
  <c r="I41" i="1"/>
  <c r="D41" i="1"/>
  <c r="E41" i="1" s="1"/>
  <c r="C39" i="1"/>
  <c r="H39" i="1"/>
  <c r="D38" i="1"/>
  <c r="E38" i="1" s="1"/>
  <c r="D37" i="1"/>
  <c r="I37" i="1" s="1"/>
  <c r="D36" i="1"/>
  <c r="I36" i="1" s="1"/>
  <c r="D16" i="1"/>
  <c r="H34" i="1"/>
  <c r="D23" i="1"/>
  <c r="E23" i="1" s="1"/>
  <c r="D22" i="1"/>
  <c r="I22" i="1" s="1"/>
  <c r="G28" i="1" l="1"/>
  <c r="E48" i="1"/>
  <c r="G45" i="1"/>
  <c r="G48" i="1" s="1"/>
  <c r="F45" i="1"/>
  <c r="F48" i="1" s="1"/>
  <c r="G47" i="1"/>
  <c r="I45" i="1"/>
  <c r="I48" i="1" s="1"/>
  <c r="D48" i="1"/>
  <c r="F42" i="1"/>
  <c r="G42" i="1" s="1"/>
  <c r="F41" i="1"/>
  <c r="E43" i="1"/>
  <c r="I43" i="1"/>
  <c r="D43" i="1"/>
  <c r="I38" i="1"/>
  <c r="I39" i="1" s="1"/>
  <c r="D39" i="1"/>
  <c r="E37" i="1"/>
  <c r="F37" i="1" s="1"/>
  <c r="G37" i="1" s="1"/>
  <c r="F38" i="1"/>
  <c r="G38" i="1" s="1"/>
  <c r="E36" i="1"/>
  <c r="F23" i="1"/>
  <c r="G23" i="1" s="1"/>
  <c r="I23" i="1"/>
  <c r="E22" i="1"/>
  <c r="D17" i="1"/>
  <c r="C30" i="1"/>
  <c r="I27" i="1"/>
  <c r="D29" i="1"/>
  <c r="E29" i="1" s="1"/>
  <c r="C24" i="1"/>
  <c r="H19" i="1"/>
  <c r="D18" i="1"/>
  <c r="E18" i="1" s="1"/>
  <c r="F43" i="1" l="1"/>
  <c r="G41" i="1"/>
  <c r="G43" i="1" s="1"/>
  <c r="E39" i="1"/>
  <c r="F36" i="1"/>
  <c r="F22" i="1"/>
  <c r="G22" i="1" s="1"/>
  <c r="I29" i="1"/>
  <c r="F29" i="1"/>
  <c r="G29" i="1" s="1"/>
  <c r="F18" i="1"/>
  <c r="G18" i="1" s="1"/>
  <c r="I18" i="1"/>
  <c r="G36" i="1" l="1"/>
  <c r="G39" i="1" s="1"/>
  <c r="F39" i="1"/>
  <c r="G27" i="1"/>
  <c r="C34" i="1"/>
  <c r="D33" i="1"/>
  <c r="I33" i="1" s="1"/>
  <c r="D32" i="1"/>
  <c r="E32" i="1" s="1"/>
  <c r="H30" i="1"/>
  <c r="D26" i="1"/>
  <c r="I26" i="1" s="1"/>
  <c r="H24" i="1"/>
  <c r="C19" i="1"/>
  <c r="D21" i="1"/>
  <c r="I17" i="1"/>
  <c r="I16" i="1"/>
  <c r="I19" i="1" l="1"/>
  <c r="E21" i="1"/>
  <c r="D24" i="1"/>
  <c r="D34" i="1"/>
  <c r="I32" i="1"/>
  <c r="E33" i="1"/>
  <c r="F33" i="1" s="1"/>
  <c r="G33" i="1" s="1"/>
  <c r="F32" i="1"/>
  <c r="D30" i="1"/>
  <c r="D19" i="1"/>
  <c r="E26" i="1"/>
  <c r="E30" i="1" s="1"/>
  <c r="I21" i="1"/>
  <c r="I24" i="1" s="1"/>
  <c r="E17" i="1"/>
  <c r="E16" i="1"/>
  <c r="E34" i="1" l="1"/>
  <c r="E24" i="1"/>
  <c r="F21" i="1"/>
  <c r="G21" i="1" s="1"/>
  <c r="I34" i="1"/>
  <c r="G32" i="1"/>
  <c r="F16" i="1"/>
  <c r="E19" i="1"/>
  <c r="F26" i="1"/>
  <c r="F30" i="1" s="1"/>
  <c r="F17" i="1"/>
  <c r="G17" i="1" s="1"/>
  <c r="F34" i="1" l="1"/>
  <c r="G34" i="1"/>
  <c r="G24" i="1"/>
  <c r="F24" i="1"/>
  <c r="G16" i="1"/>
  <c r="G19" i="1" s="1"/>
  <c r="F19" i="1"/>
  <c r="G26" i="1"/>
  <c r="G30" i="1" s="1"/>
  <c r="K30" i="1" s="1"/>
</calcChain>
</file>

<file path=xl/sharedStrings.xml><?xml version="1.0" encoding="utf-8"?>
<sst xmlns="http://schemas.openxmlformats.org/spreadsheetml/2006/main" count="78" uniqueCount="69">
  <si>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</si>
  <si>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</si>
  <si>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</si>
  <si>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</si>
  <si>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</si>
  <si>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</si>
  <si>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</si>
  <si>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</si>
  <si>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</si>
  <si>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</si>
  <si>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</si>
  <si>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</si>
  <si>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</si>
  <si>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</si>
  <si>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</si>
  <si>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</si>
  <si>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</si>
  <si>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</si>
  <si>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</si>
  <si>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</si>
  <si>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</si>
  <si>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</si>
  <si>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</si>
  <si>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</si>
  <si>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</si>
  <si>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</si>
  <si>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</si>
  <si>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</si>
  <si>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</si>
  <si>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</si>
  <si>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</si>
  <si>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</si>
  <si>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</si>
  <si>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</si>
  <si>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</si>
  <si>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</si>
  <si>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</si>
  <si>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</si>
  <si>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</si>
  <si>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</si>
  <si>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</si>
  <si>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</si>
  <si>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</si>
  <si>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</si>
  <si>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</si>
  <si>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Total Grupo E</t>
  </si>
  <si>
    <t>Cl. 41 de la Sección 1</t>
  </si>
  <si>
    <t>Varias intervenciones cortas</t>
  </si>
  <si>
    <t>08.2026</t>
  </si>
  <si>
    <t>Liceo Tomas Gomensoro</t>
  </si>
  <si>
    <t>Escuela N° 5</t>
  </si>
  <si>
    <t>Escuela N° 2</t>
  </si>
  <si>
    <t>Liceo 2</t>
  </si>
  <si>
    <t>Liceo 2 Fray Bentos</t>
  </si>
  <si>
    <t>Escuela N° 1</t>
  </si>
  <si>
    <t>Liceo N° 4 Mercedes</t>
  </si>
  <si>
    <t>Escuela N° 37</t>
  </si>
  <si>
    <t>Escuela N° 126</t>
  </si>
  <si>
    <t>Escuela N° 13</t>
  </si>
  <si>
    <t>Escuela N° 33</t>
  </si>
  <si>
    <t>Escuela N° 146</t>
  </si>
  <si>
    <t>Escuela N° 74</t>
  </si>
  <si>
    <t>Liceo Río Branco</t>
  </si>
  <si>
    <t>Escuela N° 46</t>
  </si>
  <si>
    <t>Liceo Charqueada</t>
  </si>
  <si>
    <t>Escuela N° 162-231</t>
  </si>
  <si>
    <t>Escuela N° 96</t>
  </si>
  <si>
    <t>Total Grupo F</t>
  </si>
  <si>
    <t>Total Grupo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</si>
</sst>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6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69"/>
  <sheetViews>
    <sheetView showGridLines="0" tabSelected="1" topLeftCell="A49" zoomScale="85" zoomScaleNormal="85" workbookViewId="0">
      <selection activeCell="F29" sqref="F29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48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47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25"/>
    <row r="16" spans="1:16" s="4" customFormat="1" ht="25.5" customHeight="1" x14ac:dyDescent="0.25">
      <c r="A16" s="45" t="s">
        <v>23</v>
      </c>
      <c r="B16" s="33" t="s">
        <v>49</v>
      </c>
      <c r="C16" s="34"/>
      <c r="D16" s="34">
        <f>C16*$C$54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D16*$C$55</f>
        <v>0</v>
      </c>
      <c r="J16" s="21"/>
    </row>
    <row r="17" spans="1:11" s="4" customFormat="1" ht="25.5" customHeight="1" x14ac:dyDescent="0.25">
      <c r="A17" s="46"/>
      <c r="B17" s="33" t="s">
        <v>50</v>
      </c>
      <c r="C17" s="34"/>
      <c r="D17" s="34">
        <f>C17*$C$54</f>
        <v>0</v>
      </c>
      <c r="E17" s="34">
        <f>C17+D17</f>
        <v>0</v>
      </c>
      <c r="F17" s="34">
        <f>E17*0.22</f>
        <v>0</v>
      </c>
      <c r="G17" s="34">
        <f>E17+F17</f>
        <v>0</v>
      </c>
      <c r="H17" s="34"/>
      <c r="I17" s="34">
        <f>D17*$C$55</f>
        <v>0</v>
      </c>
      <c r="J17" s="21"/>
      <c r="K17" s="36"/>
    </row>
    <row r="18" spans="1:11" s="4" customFormat="1" ht="25.5" customHeight="1" thickBot="1" x14ac:dyDescent="0.3">
      <c r="A18" s="46"/>
      <c r="B18" s="33" t="s">
        <v>51</v>
      </c>
      <c r="C18" s="34"/>
      <c r="D18" s="34">
        <f>C18*$C$54</f>
        <v>0</v>
      </c>
      <c r="E18" s="34">
        <f t="shared" ref="E18" si="0">C18+D18</f>
        <v>0</v>
      </c>
      <c r="F18" s="34">
        <f t="shared" ref="F18" si="1">E18*0.22</f>
        <v>0</v>
      </c>
      <c r="G18" s="34">
        <f t="shared" ref="G18" si="2">E18+F18</f>
        <v>0</v>
      </c>
      <c r="H18" s="34"/>
      <c r="I18" s="34">
        <f>D18*$C$55</f>
        <v>0</v>
      </c>
      <c r="J18" s="21"/>
      <c r="K18" s="36"/>
    </row>
    <row r="19" spans="1:11" s="4" customFormat="1" ht="25.5" customHeight="1" thickBot="1" x14ac:dyDescent="0.3">
      <c r="A19" s="44"/>
      <c r="B19" s="31" t="s">
        <v>34</v>
      </c>
      <c r="C19" s="35">
        <f>SUM(C16:C18)</f>
        <v>0</v>
      </c>
      <c r="D19" s="35">
        <f>SUM(D16:D18)</f>
        <v>0</v>
      </c>
      <c r="E19" s="35">
        <f>SUM(E16:E18)</f>
        <v>0</v>
      </c>
      <c r="F19" s="35">
        <f>SUM(F16:F18)</f>
        <v>0</v>
      </c>
      <c r="G19" s="35">
        <f>SUM(G16:G18)</f>
        <v>0</v>
      </c>
      <c r="H19" s="35">
        <f>SUM(H16:H18)</f>
        <v>0</v>
      </c>
      <c r="I19" s="35">
        <f>SUM(I16:I18)</f>
        <v>0</v>
      </c>
      <c r="J19" s="21"/>
      <c r="K19" s="37">
        <f>G19+(H19+I19)*$C$56</f>
        <v>0</v>
      </c>
    </row>
    <row r="20" spans="1:11" s="4" customFormat="1" ht="25.5" customHeight="1" x14ac:dyDescent="0.25">
      <c r="B20" s="31"/>
      <c r="C20" s="32"/>
      <c r="D20" s="32"/>
      <c r="E20" s="32"/>
      <c r="F20" s="32"/>
      <c r="G20" s="32"/>
      <c r="H20" s="32"/>
      <c r="I20" s="32"/>
      <c r="J20" s="21"/>
      <c r="K20" s="36"/>
    </row>
    <row r="21" spans="1:11" s="4" customFormat="1" ht="25.5" customHeight="1" x14ac:dyDescent="0.25">
      <c r="A21" s="45" t="s">
        <v>24</v>
      </c>
      <c r="B21" s="33" t="s">
        <v>52</v>
      </c>
      <c r="C21" s="34"/>
      <c r="D21" s="34">
        <f>C21*$C$54</f>
        <v>0</v>
      </c>
      <c r="E21" s="34">
        <f>C21+D21</f>
        <v>0</v>
      </c>
      <c r="F21" s="34">
        <f>E21*0.22</f>
        <v>0</v>
      </c>
      <c r="G21" s="34">
        <f>E21+F21</f>
        <v>0</v>
      </c>
      <c r="H21" s="34"/>
      <c r="I21" s="34">
        <f>D21*$C$55</f>
        <v>0</v>
      </c>
      <c r="J21" s="21"/>
    </row>
    <row r="22" spans="1:11" s="4" customFormat="1" ht="25.5" customHeight="1" x14ac:dyDescent="0.25">
      <c r="A22" s="46"/>
      <c r="B22" s="33" t="s">
        <v>53</v>
      </c>
      <c r="C22" s="34"/>
      <c r="D22" s="34">
        <f>C22*$C$54</f>
        <v>0</v>
      </c>
      <c r="E22" s="34">
        <f t="shared" ref="E22:E23" si="3">C22+D22</f>
        <v>0</v>
      </c>
      <c r="F22" s="34">
        <f t="shared" ref="F22:F23" si="4">E22*0.22</f>
        <v>0</v>
      </c>
      <c r="G22" s="34">
        <f t="shared" ref="G22:G23" si="5">E22+F22</f>
        <v>0</v>
      </c>
      <c r="H22" s="34"/>
      <c r="I22" s="34">
        <f>D22*$C$55</f>
        <v>0</v>
      </c>
      <c r="J22" s="21"/>
    </row>
    <row r="23" spans="1:11" s="4" customFormat="1" ht="25.5" customHeight="1" thickBot="1" x14ac:dyDescent="0.3">
      <c r="A23" s="47"/>
      <c r="B23" s="33" t="s">
        <v>54</v>
      </c>
      <c r="C23" s="34"/>
      <c r="D23" s="34">
        <f>C23*$C$54</f>
        <v>0</v>
      </c>
      <c r="E23" s="34">
        <f t="shared" si="3"/>
        <v>0</v>
      </c>
      <c r="F23" s="34">
        <f t="shared" si="4"/>
        <v>0</v>
      </c>
      <c r="G23" s="34">
        <f t="shared" si="5"/>
        <v>0</v>
      </c>
      <c r="H23" s="34"/>
      <c r="I23" s="34">
        <f>D23*$C$55</f>
        <v>0</v>
      </c>
      <c r="J23" s="21"/>
    </row>
    <row r="24" spans="1:11" s="4" customFormat="1" ht="25.5" customHeight="1" thickBot="1" x14ac:dyDescent="0.3">
      <c r="B24" s="31" t="s">
        <v>37</v>
      </c>
      <c r="C24" s="35">
        <f>SUM(C21:C23)</f>
        <v>0</v>
      </c>
      <c r="D24" s="35">
        <f>SUM(D21:D23)</f>
        <v>0</v>
      </c>
      <c r="E24" s="35">
        <f>SUM(E21:E23)</f>
        <v>0</v>
      </c>
      <c r="F24" s="35">
        <f>SUM(F21:F23)</f>
        <v>0</v>
      </c>
      <c r="G24" s="35">
        <f>SUM(G21:G23)</f>
        <v>0</v>
      </c>
      <c r="H24" s="35">
        <f>SUM(H21:H23)</f>
        <v>0</v>
      </c>
      <c r="I24" s="35">
        <f>SUM(I21:I23)</f>
        <v>0</v>
      </c>
      <c r="J24" s="21"/>
      <c r="K24" s="37">
        <f>G24+(H24+I24)*$C$56</f>
        <v>0</v>
      </c>
    </row>
    <row r="25" spans="1:11" s="4" customFormat="1" ht="25.5" customHeight="1" x14ac:dyDescent="0.25">
      <c r="B25" s="31"/>
      <c r="C25" s="32"/>
      <c r="D25" s="32"/>
      <c r="E25" s="32"/>
      <c r="F25" s="32"/>
      <c r="G25" s="32"/>
      <c r="H25" s="32"/>
      <c r="I25" s="32"/>
      <c r="J25" s="21"/>
      <c r="K25" s="36"/>
    </row>
    <row r="26" spans="1:11" s="4" customFormat="1" ht="25.5" customHeight="1" x14ac:dyDescent="0.25">
      <c r="A26" s="45" t="s">
        <v>25</v>
      </c>
      <c r="B26" s="33" t="s">
        <v>55</v>
      </c>
      <c r="C26" s="34"/>
      <c r="D26" s="34">
        <f>C26*$C$54</f>
        <v>0</v>
      </c>
      <c r="E26" s="34">
        <f>C26+D26</f>
        <v>0</v>
      </c>
      <c r="F26" s="34">
        <f>E26*0.22</f>
        <v>0</v>
      </c>
      <c r="G26" s="34">
        <f>E26+F26</f>
        <v>0</v>
      </c>
      <c r="H26" s="34"/>
      <c r="I26" s="34">
        <f>D26*$C$55</f>
        <v>0</v>
      </c>
      <c r="J26" s="21"/>
    </row>
    <row r="27" spans="1:11" s="4" customFormat="1" ht="25.5" customHeight="1" x14ac:dyDescent="0.25">
      <c r="A27" s="46"/>
      <c r="B27" s="33" t="s">
        <v>56</v>
      </c>
      <c r="C27" s="34"/>
      <c r="D27" s="34">
        <f>C27*$C$54</f>
        <v>0</v>
      </c>
      <c r="E27" s="34">
        <f>C27+D27</f>
        <v>0</v>
      </c>
      <c r="F27" s="34">
        <f>E27*0.22</f>
        <v>0</v>
      </c>
      <c r="G27" s="34">
        <f t="shared" ref="G27:G29" si="6">E27+F27</f>
        <v>0</v>
      </c>
      <c r="H27" s="34"/>
      <c r="I27" s="34">
        <f>D27*$C$55</f>
        <v>0</v>
      </c>
      <c r="J27" s="21"/>
      <c r="K27" s="36"/>
    </row>
    <row r="28" spans="1:11" s="4" customFormat="1" ht="25.5" customHeight="1" x14ac:dyDescent="0.25">
      <c r="A28" s="46"/>
      <c r="B28" s="33" t="s">
        <v>57</v>
      </c>
      <c r="C28" s="34"/>
      <c r="D28" s="34">
        <f>C28*$C$54</f>
        <v>0</v>
      </c>
      <c r="E28" s="34">
        <f>C28+D28</f>
        <v>0</v>
      </c>
      <c r="F28" s="34">
        <f>E28*0.22</f>
        <v>0</v>
      </c>
      <c r="G28" s="34">
        <f t="shared" ref="G28" si="7">E28+F28</f>
        <v>0</v>
      </c>
      <c r="H28" s="34"/>
      <c r="I28" s="34">
        <f>D28*$C$55</f>
        <v>0</v>
      </c>
      <c r="J28" s="21"/>
      <c r="K28" s="36"/>
    </row>
    <row r="29" spans="1:11" s="4" customFormat="1" ht="25.5" customHeight="1" thickBot="1" x14ac:dyDescent="0.3">
      <c r="A29" s="47"/>
      <c r="B29" s="33" t="s">
        <v>58</v>
      </c>
      <c r="C29" s="34"/>
      <c r="D29" s="34">
        <f>C29*$C$54</f>
        <v>0</v>
      </c>
      <c r="E29" s="34">
        <f t="shared" ref="E27:E29" si="8">C29+D29</f>
        <v>0</v>
      </c>
      <c r="F29" s="34">
        <f t="shared" ref="F27:F29" si="9">E29*0.22</f>
        <v>0</v>
      </c>
      <c r="G29" s="34">
        <f t="shared" si="6"/>
        <v>0</v>
      </c>
      <c r="H29" s="34"/>
      <c r="I29" s="34">
        <f>D29*$C$55</f>
        <v>0</v>
      </c>
      <c r="J29" s="21"/>
      <c r="K29" s="36"/>
    </row>
    <row r="30" spans="1:11" s="4" customFormat="1" ht="25.5" customHeight="1" thickBot="1" x14ac:dyDescent="0.3">
      <c r="B30" s="31" t="s">
        <v>38</v>
      </c>
      <c r="C30" s="35">
        <f t="shared" ref="C30:I30" si="10">SUM(C26:C29)</f>
        <v>0</v>
      </c>
      <c r="D30" s="35">
        <f t="shared" si="10"/>
        <v>0</v>
      </c>
      <c r="E30" s="35">
        <f t="shared" si="10"/>
        <v>0</v>
      </c>
      <c r="F30" s="35">
        <f t="shared" si="10"/>
        <v>0</v>
      </c>
      <c r="G30" s="35">
        <f t="shared" si="10"/>
        <v>0</v>
      </c>
      <c r="H30" s="35">
        <f t="shared" si="10"/>
        <v>0</v>
      </c>
      <c r="I30" s="35">
        <f>SUM(I26:I29)</f>
        <v>0</v>
      </c>
      <c r="J30" s="21"/>
      <c r="K30" s="37">
        <f>G30+(H30+I30)*$C$56</f>
        <v>0</v>
      </c>
    </row>
    <row r="31" spans="1:11" s="4" customFormat="1" ht="25.5" customHeight="1" x14ac:dyDescent="0.25">
      <c r="B31" s="31"/>
      <c r="C31" s="32"/>
      <c r="D31" s="32"/>
      <c r="E31" s="32"/>
      <c r="F31" s="32"/>
      <c r="G31" s="32"/>
      <c r="H31" s="32"/>
      <c r="I31" s="32"/>
      <c r="J31" s="21"/>
      <c r="K31" s="36"/>
    </row>
    <row r="32" spans="1:11" s="4" customFormat="1" ht="25.5" customHeight="1" x14ac:dyDescent="0.25">
      <c r="A32" s="45" t="s">
        <v>26</v>
      </c>
      <c r="B32" s="33" t="s">
        <v>59</v>
      </c>
      <c r="C32" s="34"/>
      <c r="D32" s="34">
        <f>C32*$C$54</f>
        <v>0</v>
      </c>
      <c r="E32" s="34">
        <f>C32+D32</f>
        <v>0</v>
      </c>
      <c r="F32" s="34">
        <f>E32*0.22</f>
        <v>0</v>
      </c>
      <c r="G32" s="34">
        <f>E32+F32</f>
        <v>0</v>
      </c>
      <c r="H32" s="34"/>
      <c r="I32" s="34">
        <f>D32*$C$55</f>
        <v>0</v>
      </c>
      <c r="J32" s="21"/>
    </row>
    <row r="33" spans="1:11" s="4" customFormat="1" ht="25.5" customHeight="1" thickBot="1" x14ac:dyDescent="0.3">
      <c r="A33" s="47"/>
      <c r="B33" s="33" t="s">
        <v>60</v>
      </c>
      <c r="C33" s="34"/>
      <c r="D33" s="34">
        <f>C33*$C$54</f>
        <v>0</v>
      </c>
      <c r="E33" s="34">
        <f>C33+D33</f>
        <v>0</v>
      </c>
      <c r="F33" s="34">
        <f>E33*0.22</f>
        <v>0</v>
      </c>
      <c r="G33" s="34">
        <f>E33+F33</f>
        <v>0</v>
      </c>
      <c r="H33" s="34"/>
      <c r="I33" s="34">
        <f>D33*$C$55</f>
        <v>0</v>
      </c>
      <c r="J33" s="21"/>
      <c r="K33" s="36"/>
    </row>
    <row r="34" spans="1:11" s="4" customFormat="1" ht="25.5" customHeight="1" thickBot="1" x14ac:dyDescent="0.3">
      <c r="B34" s="31" t="s">
        <v>42</v>
      </c>
      <c r="C34" s="35">
        <f t="shared" ref="C34:I34" si="11">SUM(C32:C33)</f>
        <v>0</v>
      </c>
      <c r="D34" s="35">
        <f t="shared" si="11"/>
        <v>0</v>
      </c>
      <c r="E34" s="35">
        <f t="shared" si="11"/>
        <v>0</v>
      </c>
      <c r="F34" s="35">
        <f t="shared" si="11"/>
        <v>0</v>
      </c>
      <c r="G34" s="35">
        <f t="shared" si="11"/>
        <v>0</v>
      </c>
      <c r="H34" s="35">
        <f t="shared" si="11"/>
        <v>0</v>
      </c>
      <c r="I34" s="35">
        <f t="shared" si="11"/>
        <v>0</v>
      </c>
      <c r="J34" s="21"/>
      <c r="K34" s="37">
        <f>G34+(H34+I34)*$C$56</f>
        <v>0</v>
      </c>
    </row>
    <row r="35" spans="1:11" s="4" customFormat="1" ht="25.5" customHeight="1" x14ac:dyDescent="0.25">
      <c r="B35" s="31"/>
      <c r="C35" s="32"/>
      <c r="D35" s="32"/>
      <c r="E35" s="32"/>
      <c r="F35" s="32"/>
      <c r="G35" s="32"/>
      <c r="H35" s="32"/>
      <c r="I35" s="32"/>
      <c r="J35" s="21"/>
      <c r="K35" s="36"/>
    </row>
    <row r="36" spans="1:11" s="4" customFormat="1" ht="25.5" customHeight="1" x14ac:dyDescent="0.25">
      <c r="A36" s="45" t="s">
        <v>27</v>
      </c>
      <c r="B36" s="33" t="s">
        <v>61</v>
      </c>
      <c r="C36" s="34"/>
      <c r="D36" s="34">
        <f>C36*$C$54</f>
        <v>0</v>
      </c>
      <c r="E36" s="34">
        <f>C36+D36</f>
        <v>0</v>
      </c>
      <c r="F36" s="34">
        <f>E36*0.22</f>
        <v>0</v>
      </c>
      <c r="G36" s="34">
        <f>E36+F36</f>
        <v>0</v>
      </c>
      <c r="H36" s="34"/>
      <c r="I36" s="34">
        <f>D36*$C$55</f>
        <v>0</v>
      </c>
      <c r="J36" s="21"/>
    </row>
    <row r="37" spans="1:11" s="4" customFormat="1" ht="25.5" customHeight="1" x14ac:dyDescent="0.25">
      <c r="A37" s="46"/>
      <c r="B37" s="33" t="s">
        <v>62</v>
      </c>
      <c r="C37" s="34"/>
      <c r="D37" s="34">
        <f>C37*$C$54</f>
        <v>0</v>
      </c>
      <c r="E37" s="34">
        <f>C37+D37</f>
        <v>0</v>
      </c>
      <c r="F37" s="34">
        <f>E37*0.22</f>
        <v>0</v>
      </c>
      <c r="G37" s="34">
        <f>E37+F37</f>
        <v>0</v>
      </c>
      <c r="H37" s="34"/>
      <c r="I37" s="34">
        <f>D37*$C$55</f>
        <v>0</v>
      </c>
      <c r="J37" s="21"/>
      <c r="K37" s="36"/>
    </row>
    <row r="38" spans="1:11" s="4" customFormat="1" ht="25.5" customHeight="1" thickBot="1" x14ac:dyDescent="0.3">
      <c r="A38" s="47"/>
      <c r="B38" s="33" t="s">
        <v>63</v>
      </c>
      <c r="C38" s="34"/>
      <c r="D38" s="34">
        <f>C38*$C$54</f>
        <v>0</v>
      </c>
      <c r="E38" s="34">
        <f t="shared" ref="E38" si="12">C38+D38</f>
        <v>0</v>
      </c>
      <c r="F38" s="34">
        <f t="shared" ref="F38" si="13">E38*0.22</f>
        <v>0</v>
      </c>
      <c r="G38" s="34">
        <f t="shared" ref="G38" si="14">E38+F38</f>
        <v>0</v>
      </c>
      <c r="H38" s="34"/>
      <c r="I38" s="34">
        <f>D38*$C$55</f>
        <v>0</v>
      </c>
      <c r="J38" s="21"/>
      <c r="K38" s="36"/>
    </row>
    <row r="39" spans="1:11" s="4" customFormat="1" ht="25.5" customHeight="1" thickBot="1" x14ac:dyDescent="0.3">
      <c r="A39" s="44"/>
      <c r="B39" s="31" t="s">
        <v>45</v>
      </c>
      <c r="C39" s="35">
        <f>SUM(C36:C38)</f>
        <v>0</v>
      </c>
      <c r="D39" s="35">
        <f>SUM(D36:D38)</f>
        <v>0</v>
      </c>
      <c r="E39" s="35">
        <f>SUM(E36:E38)</f>
        <v>0</v>
      </c>
      <c r="F39" s="35">
        <f>SUM(F36:F38)</f>
        <v>0</v>
      </c>
      <c r="G39" s="35">
        <f>SUM(G36:G38)</f>
        <v>0</v>
      </c>
      <c r="H39" s="35">
        <f>SUM(H36:H38)</f>
        <v>0</v>
      </c>
      <c r="I39" s="35">
        <f>SUM(I36:I38)</f>
        <v>0</v>
      </c>
      <c r="J39" s="21"/>
      <c r="K39" s="37">
        <f>G39+(H39+I39)*$C$56</f>
        <v>0</v>
      </c>
    </row>
    <row r="40" spans="1:11" s="53" customFormat="1" ht="25.5" customHeight="1" x14ac:dyDescent="0.25">
      <c r="A40" s="48"/>
      <c r="B40" s="49"/>
      <c r="C40" s="50"/>
      <c r="D40" s="50"/>
      <c r="E40" s="50"/>
      <c r="F40" s="50"/>
      <c r="G40" s="50"/>
      <c r="H40" s="50"/>
      <c r="I40" s="50"/>
      <c r="J40" s="51"/>
      <c r="K40" s="52"/>
    </row>
    <row r="41" spans="1:11" s="4" customFormat="1" ht="25.5" customHeight="1" x14ac:dyDescent="0.25">
      <c r="A41" s="45" t="s">
        <v>28</v>
      </c>
      <c r="B41" s="33" t="s">
        <v>51</v>
      </c>
      <c r="C41" s="34"/>
      <c r="D41" s="34">
        <f>C41*$C$54</f>
        <v>0</v>
      </c>
      <c r="E41" s="34">
        <f>C41+D41</f>
        <v>0</v>
      </c>
      <c r="F41" s="34">
        <f>E41*0.22</f>
        <v>0</v>
      </c>
      <c r="G41" s="34">
        <f>E41+F41</f>
        <v>0</v>
      </c>
      <c r="H41" s="34"/>
      <c r="I41" s="34">
        <f>D41*$C$55</f>
        <v>0</v>
      </c>
      <c r="J41" s="21"/>
    </row>
    <row r="42" spans="1:11" s="4" customFormat="1" ht="25.5" customHeight="1" thickBot="1" x14ac:dyDescent="0.3">
      <c r="A42" s="47"/>
      <c r="B42" s="33" t="s">
        <v>64</v>
      </c>
      <c r="C42" s="34"/>
      <c r="D42" s="34">
        <f>C42*$C$54</f>
        <v>0</v>
      </c>
      <c r="E42" s="34">
        <f>C42+D42</f>
        <v>0</v>
      </c>
      <c r="F42" s="34">
        <f>E42*0.22</f>
        <v>0</v>
      </c>
      <c r="G42" s="34">
        <f>E42+F42</f>
        <v>0</v>
      </c>
      <c r="H42" s="34"/>
      <c r="I42" s="34">
        <f>D42*$C$55</f>
        <v>0</v>
      </c>
      <c r="J42" s="21"/>
      <c r="K42" s="36"/>
    </row>
    <row r="43" spans="1:11" s="4" customFormat="1" ht="25.5" customHeight="1" thickBot="1" x14ac:dyDescent="0.3">
      <c r="B43" s="31" t="s">
        <v>67</v>
      </c>
      <c r="C43" s="35">
        <f t="shared" ref="C43" si="15">SUM(C41:C42)</f>
        <v>0</v>
      </c>
      <c r="D43" s="35">
        <f t="shared" ref="D43" si="16">SUM(D41:D42)</f>
        <v>0</v>
      </c>
      <c r="E43" s="35">
        <f t="shared" ref="E43" si="17">SUM(E41:E42)</f>
        <v>0</v>
      </c>
      <c r="F43" s="35">
        <f t="shared" ref="F43" si="18">SUM(F41:F42)</f>
        <v>0</v>
      </c>
      <c r="G43" s="35">
        <f t="shared" ref="G43" si="19">SUM(G41:G42)</f>
        <v>0</v>
      </c>
      <c r="H43" s="35">
        <f t="shared" ref="H43" si="20">SUM(H41:H42)</f>
        <v>0</v>
      </c>
      <c r="I43" s="35">
        <f t="shared" ref="I43" si="21">SUM(I41:I42)</f>
        <v>0</v>
      </c>
      <c r="J43" s="21"/>
      <c r="K43" s="37">
        <f>G43+(H43+I43)*$C$56</f>
        <v>0</v>
      </c>
    </row>
    <row r="44" spans="1:11" s="4" customFormat="1" ht="25.5" customHeight="1" x14ac:dyDescent="0.25">
      <c r="B44" s="31"/>
      <c r="C44" s="32"/>
      <c r="D44" s="32"/>
      <c r="E44" s="32"/>
      <c r="F44" s="32"/>
      <c r="G44" s="32"/>
      <c r="H44" s="32"/>
      <c r="I44" s="32"/>
      <c r="J44" s="21"/>
      <c r="K44" s="36"/>
    </row>
    <row r="45" spans="1:11" s="4" customFormat="1" ht="25.5" customHeight="1" x14ac:dyDescent="0.25">
      <c r="A45" s="45" t="s">
        <v>29</v>
      </c>
      <c r="B45" s="33" t="s">
        <v>65</v>
      </c>
      <c r="C45" s="34"/>
      <c r="D45" s="34">
        <f>C45*$C$54</f>
        <v>0</v>
      </c>
      <c r="E45" s="34">
        <f>C45+D45</f>
        <v>0</v>
      </c>
      <c r="F45" s="34">
        <f>E45*0.22</f>
        <v>0</v>
      </c>
      <c r="G45" s="34">
        <f>E45+F45</f>
        <v>0</v>
      </c>
      <c r="H45" s="34"/>
      <c r="I45" s="34">
        <f>D45*$C$55</f>
        <v>0</v>
      </c>
      <c r="J45" s="21"/>
    </row>
    <row r="46" spans="1:11" s="4" customFormat="1" ht="25.5" customHeight="1" x14ac:dyDescent="0.25">
      <c r="A46" s="46"/>
      <c r="B46" s="33" t="s">
        <v>58</v>
      </c>
      <c r="C46" s="34"/>
      <c r="D46" s="34">
        <f>C46*$C$54</f>
        <v>0</v>
      </c>
      <c r="E46" s="34">
        <f>C46+D46</f>
        <v>0</v>
      </c>
      <c r="F46" s="34">
        <f>E46*0.22</f>
        <v>0</v>
      </c>
      <c r="G46" s="34">
        <f>E46+F46</f>
        <v>0</v>
      </c>
      <c r="H46" s="34"/>
      <c r="I46" s="34">
        <f>D46*$C$55</f>
        <v>0</v>
      </c>
      <c r="J46" s="21"/>
      <c r="K46" s="36"/>
    </row>
    <row r="47" spans="1:11" s="4" customFormat="1" ht="25.5" customHeight="1" thickBot="1" x14ac:dyDescent="0.3">
      <c r="A47" s="47"/>
      <c r="B47" s="33" t="s">
        <v>66</v>
      </c>
      <c r="C47" s="34"/>
      <c r="D47" s="34">
        <f>C47*$C$54</f>
        <v>0</v>
      </c>
      <c r="E47" s="34">
        <f t="shared" ref="E47" si="22">C47+D47</f>
        <v>0</v>
      </c>
      <c r="F47" s="34">
        <f t="shared" ref="F47" si="23">E47*0.22</f>
        <v>0</v>
      </c>
      <c r="G47" s="34">
        <f t="shared" ref="G47" si="24">E47+F47</f>
        <v>0</v>
      </c>
      <c r="H47" s="34"/>
      <c r="I47" s="34">
        <f>D47*$C$55</f>
        <v>0</v>
      </c>
      <c r="J47" s="21"/>
      <c r="K47" s="36"/>
    </row>
    <row r="48" spans="1:11" s="4" customFormat="1" ht="25.5" customHeight="1" thickBot="1" x14ac:dyDescent="0.3">
      <c r="A48" s="44"/>
      <c r="B48" s="31" t="s">
        <v>68</v>
      </c>
      <c r="C48" s="35">
        <f>SUM(C45:C47)</f>
        <v>0</v>
      </c>
      <c r="D48" s="35">
        <f>SUM(D45:D47)</f>
        <v>0</v>
      </c>
      <c r="E48" s="35">
        <f>SUM(E45:E47)</f>
        <v>0</v>
      </c>
      <c r="F48" s="35">
        <f>SUM(F45:F47)</f>
        <v>0</v>
      </c>
      <c r="G48" s="35">
        <f>SUM(G45:G47)</f>
        <v>0</v>
      </c>
      <c r="H48" s="35">
        <f>SUM(H45:H47)</f>
        <v>0</v>
      </c>
      <c r="I48" s="35">
        <f>SUM(I45:I47)</f>
        <v>0</v>
      </c>
      <c r="J48" s="21"/>
      <c r="K48" s="37">
        <f>G48+(H48+I48)*$C$56</f>
        <v>0</v>
      </c>
    </row>
    <row r="49" spans="2:11" ht="26.45" customHeight="1" x14ac:dyDescent="0.25"/>
    <row r="50" spans="2:11" ht="26.45" customHeight="1" x14ac:dyDescent="0.25">
      <c r="J50" s="29" t="s">
        <v>22</v>
      </c>
      <c r="K50" s="43" t="s">
        <v>41</v>
      </c>
    </row>
    <row r="51" spans="2:11" ht="26.45" customHeight="1" x14ac:dyDescent="0.25">
      <c r="I51" t="s">
        <v>46</v>
      </c>
    </row>
    <row r="52" spans="2:11" ht="18.75" x14ac:dyDescent="0.25">
      <c r="B52" s="17" t="s">
        <v>3</v>
      </c>
      <c r="C52" s="17"/>
      <c r="D52" s="17"/>
      <c r="E52" s="17"/>
      <c r="F52" s="17"/>
      <c r="G52" s="17"/>
      <c r="H52" s="17"/>
      <c r="I52" s="38"/>
      <c r="J52" s="39"/>
      <c r="K52" s="36"/>
    </row>
    <row r="53" spans="2:11" x14ac:dyDescent="0.25">
      <c r="B53" s="18" t="s">
        <v>40</v>
      </c>
    </row>
    <row r="54" spans="2:11" x14ac:dyDescent="0.25">
      <c r="B54" s="18" t="s">
        <v>15</v>
      </c>
      <c r="C54" s="41">
        <v>0.1</v>
      </c>
      <c r="D54" t="s">
        <v>43</v>
      </c>
    </row>
    <row r="55" spans="2:11" x14ac:dyDescent="0.25">
      <c r="B55" s="18" t="s">
        <v>14</v>
      </c>
      <c r="C55" s="41">
        <v>0.2</v>
      </c>
      <c r="D55" t="s">
        <v>44</v>
      </c>
    </row>
    <row r="56" spans="2:11" x14ac:dyDescent="0.25">
      <c r="B56" s="18" t="s">
        <v>13</v>
      </c>
      <c r="C56" s="42">
        <v>0.65800000000000003</v>
      </c>
      <c r="D56" t="s">
        <v>35</v>
      </c>
    </row>
    <row r="57" spans="2:11" x14ac:dyDescent="0.25">
      <c r="B57" s="40" t="s">
        <v>39</v>
      </c>
    </row>
    <row r="58" spans="2:11" x14ac:dyDescent="0.25">
      <c r="B58" s="18"/>
    </row>
    <row r="61" spans="2:11" ht="15.75" x14ac:dyDescent="0.25">
      <c r="B61" s="22" t="s">
        <v>10</v>
      </c>
    </row>
    <row r="62" spans="2:11" x14ac:dyDescent="0.25">
      <c r="B62" s="3"/>
    </row>
    <row r="65" spans="2:8" x14ac:dyDescent="0.25">
      <c r="B65" s="23" t="s">
        <v>11</v>
      </c>
      <c r="C65" s="19"/>
      <c r="D65" s="20"/>
      <c r="H65" s="20"/>
    </row>
    <row r="66" spans="2:8" x14ac:dyDescent="0.25">
      <c r="C66" s="19"/>
    </row>
    <row r="67" spans="2:8" x14ac:dyDescent="0.25">
      <c r="C67" s="19"/>
    </row>
    <row r="68" spans="2:8" x14ac:dyDescent="0.25">
      <c r="B68" s="3"/>
    </row>
    <row r="69" spans="2:8" x14ac:dyDescent="0.25">
      <c r="B69" s="23" t="s">
        <v>12</v>
      </c>
    </row>
  </sheetData>
  <mergeCells count="7">
    <mergeCell ref="A41:A42"/>
    <mergeCell ref="A45:A47"/>
    <mergeCell ref="A16:A18"/>
    <mergeCell ref="A21:A23"/>
    <mergeCell ref="A26:A29"/>
    <mergeCell ref="A32:A33"/>
    <mergeCell ref="A36:A38"/>
  </mergeCells>
  <phoneticPr fontId="1" type="noConversion"/>
  <dataValidations count="1">
    <dataValidation type="list" allowBlank="1" showInputMessage="1" showErrorMessage="1" sqref="K50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:F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2026-06-04T15:59:24Z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